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 activeTab="1"/>
  </bookViews>
  <sheets>
    <sheet name="parts (a) &amp; (b)" sheetId="1" r:id="rId1"/>
    <sheet name="part (c)" sheetId="2" r:id="rId2"/>
    <sheet name="Sheet3" sheetId="3" r:id="rId3"/>
  </sheets>
  <definedNames>
    <definedName name="solver_adj" localSheetId="0" hidden="1">'parts (a) &amp; (b)'!$E$16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'parts (a) &amp; (b)'!$E$16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'parts (a) &amp; (b)'!$E$23</definedName>
    <definedName name="solver_pre" localSheetId="0" hidden="1">0.000001</definedName>
    <definedName name="solver_rel1" localSheetId="0" hidden="1">3</definedName>
    <definedName name="solver_rhs1" localSheetId="0" hidden="1">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B5" i="2" l="1"/>
  <c r="B7" i="2" s="1"/>
  <c r="B20" i="2" s="1"/>
  <c r="B10" i="2"/>
  <c r="B11" i="2" s="1"/>
  <c r="B16" i="1"/>
  <c r="B21" i="1" s="1"/>
  <c r="E16" i="1"/>
  <c r="E18" i="1" s="1"/>
  <c r="B20" i="1" l="1"/>
  <c r="B22" i="1" s="1"/>
  <c r="B4" i="2"/>
  <c r="B17" i="2" s="1"/>
  <c r="B18" i="2" s="1"/>
  <c r="E17" i="1"/>
  <c r="E19" i="1" s="1"/>
  <c r="E20" i="1"/>
  <c r="E21" i="1"/>
  <c r="B13" i="2"/>
  <c r="B12" i="2"/>
  <c r="B14" i="2" s="1"/>
  <c r="B18" i="1"/>
  <c r="B17" i="1"/>
  <c r="B19" i="1" l="1"/>
  <c r="B23" i="1" s="1"/>
  <c r="E26" i="1" s="1"/>
  <c r="B19" i="2"/>
  <c r="B21" i="2" s="1"/>
  <c r="E22" i="1"/>
  <c r="E23" i="1" s="1"/>
</calcChain>
</file>

<file path=xl/comments1.xml><?xml version="1.0" encoding="utf-8"?>
<comments xmlns="http://schemas.openxmlformats.org/spreadsheetml/2006/main">
  <authors>
    <author>schopra</author>
  </authors>
  <commentLis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quantity minimizes retailer holding and ordering cost</t>
        </r>
      </text>
    </comment>
    <comment ref="E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quantity minimizes holding and ordering cost across both parties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B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Breakpoint equals the solution to part (b)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Goal seek is used to obtain this quantity such that the cost in Cell B21 is the same as the cost in Cell B14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The discount price makes the retailer indifferent between ordering the EOQ and the breakpoint quantity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cost if the Economic order quantity is the lot size</t>
        </r>
      </text>
    </comment>
    <comment ref="B2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retailer cost if lot size is the breakpoint to take advantage of quantity discounts</t>
        </r>
      </text>
    </comment>
  </commentList>
</comments>
</file>

<file path=xl/sharedStrings.xml><?xml version="1.0" encoding="utf-8"?>
<sst xmlns="http://schemas.openxmlformats.org/spreadsheetml/2006/main" count="44" uniqueCount="34">
  <si>
    <t>Input Data</t>
  </si>
  <si>
    <t>Retailer</t>
  </si>
  <si>
    <t>Order cost per lot</t>
  </si>
  <si>
    <t>Unit cost</t>
  </si>
  <si>
    <t>Holding cost</t>
  </si>
  <si>
    <t>Economic Quantity Ordered by Retailer</t>
  </si>
  <si>
    <t>Retailer ordering cost</t>
  </si>
  <si>
    <t>Retailer holding cost</t>
  </si>
  <si>
    <t>Retailer total cost</t>
  </si>
  <si>
    <t>Annual Demand</t>
  </si>
  <si>
    <t>Total cost across both parties</t>
  </si>
  <si>
    <t>Quantity that minimizes total cost</t>
  </si>
  <si>
    <t>Lot size break point</t>
  </si>
  <si>
    <t>Unit cost below break point</t>
  </si>
  <si>
    <t>Discount per unit at breakpoint</t>
  </si>
  <si>
    <t>EOQ for retailer</t>
  </si>
  <si>
    <t>Discounted price at breakpoint</t>
  </si>
  <si>
    <t>Order cost at EOQ</t>
  </si>
  <si>
    <t>Holding cost at EOQ</t>
  </si>
  <si>
    <t>Material cost at EOQ</t>
  </si>
  <si>
    <t>Total cost at EOQ</t>
  </si>
  <si>
    <t>Order quantity</t>
  </si>
  <si>
    <t>Order cost for retailer</t>
  </si>
  <si>
    <t>Holding cost for retailer</t>
  </si>
  <si>
    <t>Material cost for retailer</t>
  </si>
  <si>
    <t>Total cost for retailer</t>
  </si>
  <si>
    <t>AZOR</t>
  </si>
  <si>
    <t>AZOR delivery cost</t>
  </si>
  <si>
    <t>AZOR holding cost</t>
  </si>
  <si>
    <t>AZOR total cost</t>
  </si>
  <si>
    <t>Retailer Orders Independently</t>
  </si>
  <si>
    <t>Orders Optimize Joint Costs</t>
  </si>
  <si>
    <t>Retailer Orders EOQ</t>
  </si>
  <si>
    <t>Retailer Orders Breakpoint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</si>
</sst>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[$€-1]_);\(#,##0\ [$€-1]\)"/>
    <numFmt numFmtId="166" formatCode="[$€-2]\ #,##0_);\([$€-2]\ #,##0\)"/>
    <numFmt numFmtId="167" formatCode="[$€-2]\ #,##0.0000"/>
    <numFmt numFmtId="168" formatCode="[$€-2]\ #,##0"/>
  </numFmts>
  <fonts count="7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164" fontId="5" fillId="0" borderId="2" xfId="1" applyNumberFormat="1" applyFont="1" applyBorder="1"/>
    <xf numFmtId="0" fontId="5" fillId="0" borderId="3" xfId="0" applyFont="1" applyBorder="1"/>
    <xf numFmtId="0" fontId="5" fillId="0" borderId="4" xfId="0" applyFont="1" applyBorder="1"/>
    <xf numFmtId="9" fontId="5" fillId="0" borderId="7" xfId="3" applyFont="1" applyBorder="1"/>
    <xf numFmtId="1" fontId="5" fillId="0" borderId="2" xfId="0" applyNumberFormat="1" applyFont="1" applyBorder="1"/>
    <xf numFmtId="0" fontId="5" fillId="0" borderId="5" xfId="0" applyFont="1" applyBorder="1"/>
    <xf numFmtId="165" fontId="5" fillId="0" borderId="6" xfId="2" applyNumberFormat="1" applyFont="1" applyBorder="1"/>
    <xf numFmtId="165" fontId="5" fillId="0" borderId="2" xfId="2" applyNumberFormat="1" applyFont="1" applyBorder="1"/>
    <xf numFmtId="166" fontId="5" fillId="0" borderId="6" xfId="2" applyNumberFormat="1" applyFont="1" applyBorder="1"/>
    <xf numFmtId="166" fontId="5" fillId="0" borderId="7" xfId="0" applyNumberFormat="1" applyFont="1" applyBorder="1"/>
    <xf numFmtId="166" fontId="5" fillId="0" borderId="2" xfId="2" applyNumberFormat="1" applyFont="1" applyBorder="1"/>
    <xf numFmtId="166" fontId="5" fillId="2" borderId="8" xfId="0" applyNumberFormat="1" applyFont="1" applyFill="1" applyBorder="1"/>
    <xf numFmtId="167" fontId="5" fillId="3" borderId="6" xfId="2" applyNumberFormat="1" applyFont="1" applyFill="1" applyBorder="1"/>
    <xf numFmtId="167" fontId="5" fillId="0" borderId="7" xfId="2" applyNumberFormat="1" applyFont="1" applyBorder="1"/>
    <xf numFmtId="166" fontId="5" fillId="2" borderId="7" xfId="0" applyNumberFormat="1" applyFont="1" applyFill="1" applyBorder="1"/>
    <xf numFmtId="168" fontId="5" fillId="0" borderId="6" xfId="0" applyNumberFormat="1" applyFont="1" applyBorder="1"/>
    <xf numFmtId="166" fontId="5" fillId="0" borderId="0" xfId="0" applyNumberFormat="1" applyFont="1"/>
    <xf numFmtId="0" fontId="4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26"/>
  <sheetViews>
    <sheetView workbookViewId="0">
      <selection activeCell="D15" sqref="D15:E23"/>
    </sheetView>
  </sheetViews>
  <sheetFormatPr defaultColWidth="9.1796875" defaultRowHeight="15.5" x14ac:dyDescent="0.35"/>
  <cols>
    <col min="1" max="1" width="41.26953125" style="2" customWidth="1"/>
    <col min="2" max="2" width="11.26953125" style="2" bestFit="1" customWidth="1"/>
    <col min="3" max="3" width="9.1796875" style="2"/>
    <col min="4" max="4" width="36" style="2" customWidth="1"/>
    <col min="5" max="5" width="12.26953125" style="2" customWidth="1"/>
    <col min="6" max="16384" width="9.1796875" style="2"/>
  </cols>
  <sheetData>
    <row r="2" spans="1:5" x14ac:dyDescent="0.35">
      <c r="A2" s="1" t="s">
        <v>0</v>
      </c>
    </row>
    <row r="4" spans="1:5" ht="16" thickBot="1" x14ac:dyDescent="0.4">
      <c r="A4" s="3" t="s">
        <v>1</v>
      </c>
    </row>
    <row r="5" spans="1:5" x14ac:dyDescent="0.35">
      <c r="A5" s="4" t="s">
        <v>9</v>
      </c>
      <c r="B5" s="5">
        <v>120000</v>
      </c>
    </row>
    <row r="6" spans="1:5" x14ac:dyDescent="0.35">
      <c r="A6" s="6" t="s">
        <v>2</v>
      </c>
      <c r="B6" s="11">
        <v>100</v>
      </c>
    </row>
    <row r="7" spans="1:5" x14ac:dyDescent="0.35">
      <c r="A7" s="6" t="s">
        <v>3</v>
      </c>
      <c r="B7" s="11">
        <v>10</v>
      </c>
    </row>
    <row r="8" spans="1:5" ht="16" thickBot="1" x14ac:dyDescent="0.4">
      <c r="A8" s="7" t="s">
        <v>4</v>
      </c>
      <c r="B8" s="8">
        <v>0.2</v>
      </c>
    </row>
    <row r="10" spans="1:5" ht="16" thickBot="1" x14ac:dyDescent="0.4">
      <c r="A10" s="3" t="s">
        <v>26</v>
      </c>
    </row>
    <row r="11" spans="1:5" x14ac:dyDescent="0.35">
      <c r="A11" s="4" t="s">
        <v>2</v>
      </c>
      <c r="B11" s="12">
        <v>1600</v>
      </c>
    </row>
    <row r="12" spans="1:5" x14ac:dyDescent="0.35">
      <c r="A12" s="6" t="s">
        <v>3</v>
      </c>
      <c r="B12" s="11">
        <v>5</v>
      </c>
    </row>
    <row r="13" spans="1:5" ht="16" thickBot="1" x14ac:dyDescent="0.4">
      <c r="A13" s="7" t="s">
        <v>4</v>
      </c>
      <c r="B13" s="8">
        <v>0.25</v>
      </c>
    </row>
    <row r="15" spans="1:5" ht="16" thickBot="1" x14ac:dyDescent="0.4">
      <c r="A15" s="22" t="s">
        <v>30</v>
      </c>
      <c r="D15" s="22" t="s">
        <v>31</v>
      </c>
    </row>
    <row r="16" spans="1:5" x14ac:dyDescent="0.35">
      <c r="A16" s="4" t="s">
        <v>5</v>
      </c>
      <c r="B16" s="9">
        <f>SQRT(2*B5*B6/(B7*B8))</f>
        <v>3464.1016151377544</v>
      </c>
      <c r="D16" s="4" t="s">
        <v>11</v>
      </c>
      <c r="E16" s="9">
        <f>SQRT(2*B5*(B6+B11)/(B7*B8+B12*B13))</f>
        <v>11204.39474217423</v>
      </c>
    </row>
    <row r="17" spans="1:5" x14ac:dyDescent="0.35">
      <c r="A17" s="6" t="s">
        <v>6</v>
      </c>
      <c r="B17" s="13">
        <f>B5/B16*B6</f>
        <v>3464.1016151377548</v>
      </c>
      <c r="D17" s="6" t="s">
        <v>6</v>
      </c>
      <c r="E17" s="13">
        <f>B5/E16*B6</f>
        <v>1071.008320943125</v>
      </c>
    </row>
    <row r="18" spans="1:5" x14ac:dyDescent="0.35">
      <c r="A18" s="6" t="s">
        <v>7</v>
      </c>
      <c r="B18" s="13">
        <f>B16/2*B7*B8</f>
        <v>3464.1016151377548</v>
      </c>
      <c r="D18" s="6" t="s">
        <v>7</v>
      </c>
      <c r="E18" s="13">
        <f>E16/2*B7*B8</f>
        <v>11204.394742174232</v>
      </c>
    </row>
    <row r="19" spans="1:5" ht="16" thickBot="1" x14ac:dyDescent="0.4">
      <c r="A19" s="7" t="s">
        <v>8</v>
      </c>
      <c r="B19" s="14">
        <f>B17+B18</f>
        <v>6928.2032302755097</v>
      </c>
      <c r="D19" s="7" t="s">
        <v>8</v>
      </c>
      <c r="E19" s="14">
        <f>E17+E18</f>
        <v>12275.403063117357</v>
      </c>
    </row>
    <row r="20" spans="1:5" x14ac:dyDescent="0.35">
      <c r="A20" s="4" t="s">
        <v>27</v>
      </c>
      <c r="B20" s="15">
        <f>(B5/B16)*B11</f>
        <v>55425.625842204077</v>
      </c>
      <c r="D20" s="4" t="s">
        <v>27</v>
      </c>
      <c r="E20" s="15">
        <f>(B5/E16)*B11</f>
        <v>17136.13313509</v>
      </c>
    </row>
    <row r="21" spans="1:5" x14ac:dyDescent="0.35">
      <c r="A21" s="6" t="s">
        <v>28</v>
      </c>
      <c r="B21" s="13">
        <f>B16/2*B12*B13</f>
        <v>2165.0635094610966</v>
      </c>
      <c r="D21" s="6" t="s">
        <v>28</v>
      </c>
      <c r="E21" s="13">
        <f>E16/2*B12*B13</f>
        <v>7002.7467138588945</v>
      </c>
    </row>
    <row r="22" spans="1:5" ht="16" thickBot="1" x14ac:dyDescent="0.4">
      <c r="A22" s="7" t="s">
        <v>29</v>
      </c>
      <c r="B22" s="14">
        <f>B20+B21</f>
        <v>57590.689351665176</v>
      </c>
      <c r="D22" s="7" t="s">
        <v>29</v>
      </c>
      <c r="E22" s="14">
        <f>E20+E21</f>
        <v>24138.879848948895</v>
      </c>
    </row>
    <row r="23" spans="1:5" ht="16" thickBot="1" x14ac:dyDescent="0.4">
      <c r="A23" s="10" t="s">
        <v>10</v>
      </c>
      <c r="B23" s="16">
        <f>B22+B19</f>
        <v>64518.892581940687</v>
      </c>
      <c r="D23" s="10" t="s">
        <v>10</v>
      </c>
      <c r="E23" s="16">
        <f>E22+E19</f>
        <v>36414.28291206625</v>
      </c>
    </row>
    <row r="26" spans="1:5" x14ac:dyDescent="0.35">
      <c r="E26" s="21">
        <f>B23-E23</f>
        <v>28104.609669874437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21"/>
  <sheetViews>
    <sheetView tabSelected="1" workbookViewId="0">
      <selection activeCell="A4" sqref="A4:B21"/>
    </sheetView>
  </sheetViews>
  <sheetFormatPr defaultColWidth="9.1796875" defaultRowHeight="15.5" x14ac:dyDescent="0.35"/>
  <cols>
    <col min="1" max="1" width="34.453125" style="2" customWidth="1"/>
    <col min="2" max="2" width="14.26953125" style="2" bestFit="1" customWidth="1"/>
    <col min="3" max="16384" width="9.1796875" style="2"/>
  </cols>
  <sheetData>
    <row r="2" spans="1:2" x14ac:dyDescent="0.35">
      <c r="A2" s="1"/>
    </row>
    <row r="3" spans="1:2" ht="16" thickBot="1" x14ac:dyDescent="0.4"/>
    <row r="4" spans="1:2" x14ac:dyDescent="0.35">
      <c r="A4" s="4" t="s">
        <v>12</v>
      </c>
      <c r="B4" s="9">
        <f>'parts (a) &amp; (b)'!E16</f>
        <v>11204.39474217423</v>
      </c>
    </row>
    <row r="5" spans="1:2" x14ac:dyDescent="0.35">
      <c r="A5" s="6" t="s">
        <v>13</v>
      </c>
      <c r="B5" s="20">
        <f>'parts (a) &amp; (b)'!B7</f>
        <v>10</v>
      </c>
    </row>
    <row r="6" spans="1:2" x14ac:dyDescent="0.35">
      <c r="A6" s="6" t="s">
        <v>14</v>
      </c>
      <c r="B6" s="17">
        <v>4.4149468795940679E-2</v>
      </c>
    </row>
    <row r="7" spans="1:2" ht="16" thickBot="1" x14ac:dyDescent="0.4">
      <c r="A7" s="7" t="s">
        <v>16</v>
      </c>
      <c r="B7" s="18">
        <f>B5-B6</f>
        <v>9.9558505312040602</v>
      </c>
    </row>
    <row r="9" spans="1:2" ht="16" thickBot="1" x14ac:dyDescent="0.4">
      <c r="A9" s="22" t="s">
        <v>32</v>
      </c>
    </row>
    <row r="10" spans="1:2" x14ac:dyDescent="0.35">
      <c r="A10" s="4" t="s">
        <v>15</v>
      </c>
      <c r="B10" s="9">
        <f>SQRT(2*'parts (a) &amp; (b)'!B5*'parts (a) &amp; (b)'!B6/('parts (a) &amp; (b)'!B7*'parts (a) &amp; (b)'!B8))</f>
        <v>3464.1016151377544</v>
      </c>
    </row>
    <row r="11" spans="1:2" x14ac:dyDescent="0.35">
      <c r="A11" s="6" t="s">
        <v>17</v>
      </c>
      <c r="B11" s="13">
        <f>'parts (a) &amp; (b)'!B5/'part (c)'!B10*'parts (a) &amp; (b)'!B6</f>
        <v>3464.1016151377548</v>
      </c>
    </row>
    <row r="12" spans="1:2" x14ac:dyDescent="0.35">
      <c r="A12" s="6" t="s">
        <v>18</v>
      </c>
      <c r="B12" s="13">
        <f>B10/2*B5*'parts (a) &amp; (b)'!B8</f>
        <v>3464.1016151377548</v>
      </c>
    </row>
    <row r="13" spans="1:2" x14ac:dyDescent="0.35">
      <c r="A13" s="6" t="s">
        <v>19</v>
      </c>
      <c r="B13" s="13">
        <f>B5*'parts (a) &amp; (b)'!B5</f>
        <v>1200000</v>
      </c>
    </row>
    <row r="14" spans="1:2" ht="16" thickBot="1" x14ac:dyDescent="0.4">
      <c r="A14" s="7" t="s">
        <v>20</v>
      </c>
      <c r="B14" s="19">
        <f>SUM(B11:B13)</f>
        <v>1206928.2032302755</v>
      </c>
    </row>
    <row r="16" spans="1:2" ht="16" thickBot="1" x14ac:dyDescent="0.4">
      <c r="A16" s="22" t="s">
        <v>33</v>
      </c>
    </row>
    <row r="17" spans="1:2" x14ac:dyDescent="0.35">
      <c r="A17" s="4" t="s">
        <v>21</v>
      </c>
      <c r="B17" s="9">
        <f>B4</f>
        <v>11204.39474217423</v>
      </c>
    </row>
    <row r="18" spans="1:2" x14ac:dyDescent="0.35">
      <c r="A18" s="6" t="s">
        <v>22</v>
      </c>
      <c r="B18" s="13">
        <f>'parts (a) &amp; (b)'!B5/'part (c)'!B17*'parts (a) &amp; (b)'!B6</f>
        <v>1071.008320943125</v>
      </c>
    </row>
    <row r="19" spans="1:2" x14ac:dyDescent="0.35">
      <c r="A19" s="6" t="s">
        <v>23</v>
      </c>
      <c r="B19" s="13">
        <f>B17/2*B7*'parts (a) &amp; (b)'!B8</f>
        <v>11154.92793456953</v>
      </c>
    </row>
    <row r="20" spans="1:2" x14ac:dyDescent="0.35">
      <c r="A20" s="6" t="s">
        <v>24</v>
      </c>
      <c r="B20" s="13">
        <f>B7*'parts (a) &amp; (b)'!B5</f>
        <v>1194702.0637444872</v>
      </c>
    </row>
    <row r="21" spans="1:2" ht="16" thickBot="1" x14ac:dyDescent="0.4">
      <c r="A21" s="7" t="s">
        <v>25</v>
      </c>
      <c r="B21" s="19">
        <f>SUM(B18:B20)</f>
        <v>1206928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parts (a) &amp; (b)</vt:lpstr>
      <vt:lpstr>part (c)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22</dc:subject>
  <dc:creator>Jay Mabe</dc:creator>
  <cp:lastModifiedBy>Sunil Chopra</cp:lastModifiedBy>
  <dcterms:created xsi:type="dcterms:W3CDTF">2005-01-13T19:52:35Z</dcterms:created>
  <dcterms:modified xsi:type="dcterms:W3CDTF">2017-09-28T18:14:30Z</dcterms:modified>
</cp:coreProperties>
</file>